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40" windowWidth="19200" windowHeight="115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1" i="1" l="1"/>
  <c r="E51" i="1" l="1"/>
  <c r="F51" i="1"/>
  <c r="G51" i="1"/>
  <c r="H51" i="1"/>
  <c r="I51" i="1"/>
  <c r="J51" i="1"/>
  <c r="K51" i="1"/>
</calcChain>
</file>

<file path=xl/sharedStrings.xml><?xml version="1.0" encoding="utf-8"?>
<sst xmlns="http://schemas.openxmlformats.org/spreadsheetml/2006/main" count="130" uniqueCount="87">
  <si>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</si>
  <si>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</si>
  <si>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</si>
  <si>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</si>
  <si>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</si>
  <si>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</si>
  <si>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</si>
  <si>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</si>
  <si>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</si>
  <si>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</si>
  <si>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</si>
  <si>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</si>
  <si>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</si>
  <si>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Замчалов С.Ю.</t>
  </si>
  <si>
    <t>+7(81375)27303</t>
  </si>
  <si>
    <t>Баринов В.В.</t>
  </si>
  <si>
    <t>1.</t>
  </si>
  <si>
    <t>2.</t>
  </si>
  <si>
    <t>3.</t>
  </si>
  <si>
    <t>4.</t>
  </si>
  <si>
    <t>5.</t>
  </si>
  <si>
    <t>6.</t>
  </si>
  <si>
    <t>7.</t>
  </si>
  <si>
    <t>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</si>
  <si>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8.</t>
  </si>
  <si>
    <t>ед.</t>
  </si>
  <si>
    <t>шт.</t>
  </si>
  <si>
    <t>чел.</t>
  </si>
  <si>
    <t>Другие источники (Бюджет Ленинградской области)</t>
  </si>
  <si>
    <t>Другие источники (Иные источники)</t>
  </si>
  <si>
    <t>9.</t>
  </si>
  <si>
    <t>10.</t>
  </si>
  <si>
    <t>13.</t>
  </si>
  <si>
    <t>12.</t>
  </si>
  <si>
    <t>11.</t>
  </si>
  <si>
    <t>ВСЕГО</t>
  </si>
  <si>
    <t>Бюджет МО "Кингисеппский муниципальный район"</t>
  </si>
  <si>
    <t>Другие источники (Бюджет МО "Кингисеппское городское поселение")</t>
  </si>
  <si>
    <t>"Развитие культуры, спорта и молодежной политики в Кингисеппском муниципальном районе"</t>
  </si>
  <si>
    <t>Организация и проведение районных культурно- массовых мероприятий</t>
  </si>
  <si>
    <t>Организация участия творческих коллективов  Кингисеппского района в мероприятиях различного уровня</t>
  </si>
  <si>
    <t>Сохранение и развитие народной культуры и самодеятельного творчества</t>
  </si>
  <si>
    <t>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</si>
  <si>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Организация и проведение спортивно-массовых  мероприятий</t>
  </si>
  <si>
    <t>Участие спортсменов района в соревнованиях различного уровня</t>
  </si>
  <si>
    <t>Предоставление субсидий муниципальным автономным и бюджетным учреждениям на финансовое обеспечение выполнения муниципального задания</t>
  </si>
  <si>
    <t>Поддержка общественных спортивных организаций.</t>
  </si>
  <si>
    <t>Культура</t>
  </si>
  <si>
    <t>Спорт</t>
  </si>
  <si>
    <t>Молодежная политика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</si>
  <si>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</si>
  <si>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</si>
  <si>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Поддержка некоммерческих организаций</t>
  </si>
  <si>
    <t>Создание условий для занятий физической культурой и спортом на территории Кингисеппского района</t>
  </si>
  <si>
    <t>Развитие объектов физической культуры</t>
  </si>
  <si>
    <t>-</t>
  </si>
  <si>
    <t>Причины недостижения (перевыполнения) показателей</t>
  </si>
  <si>
    <t>Показатель 1 Количество мероприятий</t>
  </si>
  <si>
    <t>Показатель 2 Количество участников</t>
  </si>
  <si>
    <t>Показатель 3 Количество зрителей</t>
  </si>
  <si>
    <t>Показатель 1 Проведение выставки декоративно-прикладного творчества</t>
  </si>
  <si>
    <t>Показатель 2 Количество изготовленных костюмов для самодеятельных творческих коллективов</t>
  </si>
  <si>
    <t>Показатель 3 Количество мероприятий, направленных на развитие традиционной культуры ЛО</t>
  </si>
  <si>
    <t>Показатель 4 Количество участников и зрителей в рамках реализации проектов, направленных на развитие традиционной культуры ЛО</t>
  </si>
  <si>
    <t>Показатель 5 Количество мероприятий в рамках реализации проектов, направленных на развитие традиционной культуры ЛО</t>
  </si>
  <si>
    <t>Показатель 6 Участие детских коллективов в международных, всероссийских, межрегиональных фестивалях</t>
  </si>
  <si>
    <t>Показатель 7 Количество участников в международных, всероссийских, межрегиональных фестивалях</t>
  </si>
  <si>
    <t>Показатель 1 Количество учреждений</t>
  </si>
  <si>
    <t xml:space="preserve">Показатель 3 Количество спортсменов, прошедших диспансеризацию </t>
  </si>
  <si>
    <t>Показатель 2 Количество призовых мест</t>
  </si>
  <si>
    <t>Показатель 3 Количество участников (от района)</t>
  </si>
  <si>
    <t>Показатель 4 Количество спортсменов допущенных к соревнованиям</t>
  </si>
  <si>
    <t>Показатель 1 Количество занимающихся</t>
  </si>
  <si>
    <t>Показатель 2 Количество выполнивших нормативы ВФСК ГТО</t>
  </si>
  <si>
    <t>Показатель 1 Участие в мероприятиях различного уровня</t>
  </si>
  <si>
    <t>Показатель 1 Количество участников</t>
  </si>
  <si>
    <t>Показатель 2 Количество спортсменов участвующих в соревнованиях различного уровня</t>
  </si>
  <si>
    <t>Показатель 1 Количество проведенных мероприятий</t>
  </si>
  <si>
    <t>Показатель 2 Количество участников мероприятия</t>
  </si>
  <si>
    <t>Показатель 1Количество обученных летному делу</t>
  </si>
  <si>
    <t>Показатель 1 Количество построенных, капитально отремонтированных объектов</t>
  </si>
  <si>
    <t>за 2018 год</t>
  </si>
  <si>
    <t>Планируемый объем финансирования на решение данной задачи на 2018 год (тыс. руб.)</t>
  </si>
  <si>
    <t>Фактический объем финансирования на решение данной задачи за 2018 год (тыс. руб.)</t>
  </si>
  <si>
    <t>Планируемое значение показателя на  2018 год</t>
  </si>
  <si>
    <t>Достигнутое значение показателя за 2018 год</t>
  </si>
  <si>
    <t>130/1000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</si>
</sst>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 style="thin">
        <color indexed="64"/>
      </top>
      <bottom/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8" xfId="0" applyFont="1" applyBorder="1" applyAlignment="1">
      <alignment horizontal="left" vertical="center" wrapText="1"/>
    </xf>
    <xf numFmtId="0" fontId="0" fillId="0" borderId="0" xfId="0" applyNumberFormat="1"/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4" fillId="0" borderId="8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16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20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 vertical="top" wrapText="1"/>
    </xf>
    <xf numFmtId="164" fontId="4" fillId="0" borderId="19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2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 applyProtection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60"/>
  <sheetViews>
    <sheetView tabSelected="1" topLeftCell="A4" zoomScale="73" zoomScaleNormal="73" workbookViewId="0">
      <selection activeCell="L4" sqref="L4"/>
    </sheetView>
  </sheetViews>
  <sheetFormatPr defaultRowHeight="15" x14ac:dyDescent="0.25"/>
  <cols>
    <col min="1" max="1" width="1.7109375" customWidth="1"/>
    <col min="2" max="2" width="6" customWidth="1"/>
    <col min="3" max="3" width="23.7109375" customWidth="1"/>
    <col min="4" max="4" width="14.5703125" customWidth="1"/>
    <col min="5" max="5" width="16.85546875" customWidth="1"/>
    <col min="6" max="6" width="16.140625" customWidth="1"/>
    <col min="7" max="8" width="14.7109375" customWidth="1"/>
    <col min="9" max="9" width="16.28515625" customWidth="1"/>
    <col min="10" max="10" width="16.85546875" customWidth="1"/>
    <col min="11" max="11" width="14.42578125" customWidth="1"/>
    <col min="12" max="12" width="26.5703125" customWidth="1"/>
    <col min="13" max="13" width="11.7109375" customWidth="1"/>
    <col min="14" max="14" width="15.85546875" style="11" customWidth="1"/>
    <col min="15" max="15" width="14.42578125" style="11" customWidth="1"/>
    <col min="16" max="16" width="14.42578125" customWidth="1"/>
    <col min="17" max="17" width="15.85546875" customWidth="1"/>
  </cols>
  <sheetData>
    <row r="1" spans="2:17" ht="15.75" x14ac:dyDescent="0.25">
      <c r="O1" s="81"/>
      <c r="P1" s="81"/>
    </row>
    <row r="2" spans="2:17" ht="15.75" x14ac:dyDescent="0.25">
      <c r="O2" s="82"/>
      <c r="P2" s="82"/>
    </row>
    <row r="3" spans="2:17" ht="15.75" x14ac:dyDescent="0.25">
      <c r="O3" s="82"/>
      <c r="P3" s="82"/>
    </row>
    <row r="4" spans="2:17" ht="15.75" x14ac:dyDescent="0.25">
      <c r="O4" s="82"/>
      <c r="P4" s="82"/>
    </row>
    <row r="5" spans="2:17" ht="15.75" x14ac:dyDescent="0.25">
      <c r="O5" s="83"/>
      <c r="P5" s="83"/>
    </row>
    <row r="7" spans="2:17" ht="18.75" customHeight="1" x14ac:dyDescent="0.25">
      <c r="B7" s="84" t="s">
        <v>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2:17" ht="18.75" customHeight="1" x14ac:dyDescent="0.25">
      <c r="B8" s="92" t="s">
        <v>38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</row>
    <row r="9" spans="2:17" ht="15" customHeight="1" x14ac:dyDescent="0.25">
      <c r="B9" s="93" t="s">
        <v>1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spans="2:17" ht="18.75" customHeight="1" x14ac:dyDescent="0.25">
      <c r="B10" s="94" t="s">
        <v>81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2" spans="2:17" ht="78.75" customHeight="1" x14ac:dyDescent="0.25">
      <c r="B12" s="89" t="s">
        <v>2</v>
      </c>
      <c r="C12" s="86" t="s">
        <v>3</v>
      </c>
      <c r="D12" s="72" t="s">
        <v>82</v>
      </c>
      <c r="E12" s="73"/>
      <c r="F12" s="73"/>
      <c r="G12" s="73"/>
      <c r="H12" s="88" t="s">
        <v>83</v>
      </c>
      <c r="I12" s="86"/>
      <c r="J12" s="86"/>
      <c r="K12" s="86"/>
      <c r="L12" s="86" t="s">
        <v>4</v>
      </c>
      <c r="M12" s="86" t="s">
        <v>5</v>
      </c>
      <c r="N12" s="85" t="s">
        <v>6</v>
      </c>
      <c r="O12" s="85" t="s">
        <v>84</v>
      </c>
      <c r="P12" s="86" t="s">
        <v>85</v>
      </c>
      <c r="Q12" s="86" t="s">
        <v>56</v>
      </c>
    </row>
    <row r="13" spans="2:17" ht="17.25" customHeight="1" x14ac:dyDescent="0.25">
      <c r="B13" s="90"/>
      <c r="C13" s="86"/>
      <c r="D13" s="72" t="s">
        <v>7</v>
      </c>
      <c r="E13" s="73"/>
      <c r="F13" s="73"/>
      <c r="G13" s="73"/>
      <c r="H13" s="87" t="s">
        <v>7</v>
      </c>
      <c r="I13" s="73"/>
      <c r="J13" s="73"/>
      <c r="K13" s="74"/>
      <c r="L13" s="86"/>
      <c r="M13" s="86"/>
      <c r="N13" s="85"/>
      <c r="O13" s="85"/>
      <c r="P13" s="86"/>
      <c r="Q13" s="86"/>
    </row>
    <row r="14" spans="2:17" ht="66" customHeight="1" x14ac:dyDescent="0.25">
      <c r="B14" s="91"/>
      <c r="C14" s="86"/>
      <c r="D14" s="1" t="s">
        <v>36</v>
      </c>
      <c r="E14" s="1" t="s">
        <v>37</v>
      </c>
      <c r="F14" s="16" t="s">
        <v>28</v>
      </c>
      <c r="G14" s="22" t="s">
        <v>29</v>
      </c>
      <c r="H14" s="42" t="s">
        <v>36</v>
      </c>
      <c r="I14" s="42" t="s">
        <v>37</v>
      </c>
      <c r="J14" s="20" t="s">
        <v>28</v>
      </c>
      <c r="K14" s="20" t="s">
        <v>29</v>
      </c>
      <c r="L14" s="86"/>
      <c r="M14" s="86"/>
      <c r="N14" s="85"/>
      <c r="O14" s="85"/>
      <c r="P14" s="86"/>
      <c r="Q14" s="86"/>
    </row>
    <row r="15" spans="2:17" x14ac:dyDescent="0.25">
      <c r="B15" s="5">
        <v>1</v>
      </c>
      <c r="C15" s="5">
        <v>2</v>
      </c>
      <c r="D15" s="5">
        <v>3</v>
      </c>
      <c r="E15" s="5">
        <v>4</v>
      </c>
      <c r="F15" s="16">
        <v>5</v>
      </c>
      <c r="G15" s="22">
        <v>6</v>
      </c>
      <c r="H15" s="27">
        <v>7</v>
      </c>
      <c r="I15" s="20">
        <v>8</v>
      </c>
      <c r="J15" s="20">
        <v>9</v>
      </c>
      <c r="K15" s="20">
        <v>10</v>
      </c>
      <c r="L15" s="5">
        <v>11</v>
      </c>
      <c r="M15" s="5">
        <v>12</v>
      </c>
      <c r="N15" s="12">
        <v>13</v>
      </c>
      <c r="O15" s="12">
        <v>14</v>
      </c>
      <c r="P15" s="5">
        <v>15</v>
      </c>
      <c r="Q15" s="45">
        <v>16</v>
      </c>
    </row>
    <row r="16" spans="2:17" x14ac:dyDescent="0.25">
      <c r="B16" s="95" t="s">
        <v>47</v>
      </c>
      <c r="C16" s="96"/>
      <c r="D16" s="72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</row>
    <row r="17" spans="2:17" ht="28.5" customHeight="1" x14ac:dyDescent="0.25">
      <c r="B17" s="63" t="s">
        <v>16</v>
      </c>
      <c r="C17" s="60" t="s">
        <v>39</v>
      </c>
      <c r="D17" s="51">
        <v>167</v>
      </c>
      <c r="E17" s="51"/>
      <c r="F17" s="51"/>
      <c r="G17" s="55"/>
      <c r="H17" s="53">
        <v>163.1</v>
      </c>
      <c r="I17" s="51"/>
      <c r="J17" s="51"/>
      <c r="K17" s="51"/>
      <c r="L17" s="3" t="s">
        <v>57</v>
      </c>
      <c r="M17" s="38" t="s">
        <v>25</v>
      </c>
      <c r="N17" s="43">
        <v>20</v>
      </c>
      <c r="O17" s="24">
        <v>9</v>
      </c>
      <c r="P17" s="24">
        <v>9</v>
      </c>
      <c r="Q17" s="44"/>
    </row>
    <row r="18" spans="2:17" ht="26.25" customHeight="1" x14ac:dyDescent="0.25">
      <c r="B18" s="64"/>
      <c r="C18" s="61"/>
      <c r="D18" s="57"/>
      <c r="E18" s="57"/>
      <c r="F18" s="57"/>
      <c r="G18" s="59"/>
      <c r="H18" s="58"/>
      <c r="I18" s="57"/>
      <c r="J18" s="57"/>
      <c r="K18" s="57"/>
      <c r="L18" s="3" t="s">
        <v>58</v>
      </c>
      <c r="M18" s="38" t="s">
        <v>27</v>
      </c>
      <c r="N18" s="43">
        <v>1510</v>
      </c>
      <c r="O18" s="24">
        <v>960</v>
      </c>
      <c r="P18" s="24">
        <v>960</v>
      </c>
      <c r="Q18" s="44"/>
    </row>
    <row r="19" spans="2:17" ht="27.75" customHeight="1" x14ac:dyDescent="0.25">
      <c r="B19" s="65"/>
      <c r="C19" s="62"/>
      <c r="D19" s="52"/>
      <c r="E19" s="52"/>
      <c r="F19" s="52"/>
      <c r="G19" s="56"/>
      <c r="H19" s="54"/>
      <c r="I19" s="52"/>
      <c r="J19" s="52"/>
      <c r="K19" s="52"/>
      <c r="L19" s="3" t="s">
        <v>59</v>
      </c>
      <c r="M19" s="38" t="s">
        <v>27</v>
      </c>
      <c r="N19" s="43">
        <v>3210</v>
      </c>
      <c r="O19" s="24">
        <v>1010</v>
      </c>
      <c r="P19" s="24">
        <v>1010</v>
      </c>
      <c r="Q19" s="44"/>
    </row>
    <row r="20" spans="2:17" ht="30.75" customHeight="1" x14ac:dyDescent="0.25">
      <c r="B20" s="63" t="s">
        <v>17</v>
      </c>
      <c r="C20" s="60" t="s">
        <v>40</v>
      </c>
      <c r="D20" s="51">
        <v>46</v>
      </c>
      <c r="E20" s="51"/>
      <c r="F20" s="51"/>
      <c r="G20" s="68"/>
      <c r="H20" s="53">
        <v>46</v>
      </c>
      <c r="I20" s="51"/>
      <c r="J20" s="51"/>
      <c r="K20" s="51"/>
      <c r="L20" s="3" t="s">
        <v>57</v>
      </c>
      <c r="M20" s="38" t="s">
        <v>25</v>
      </c>
      <c r="N20" s="24">
        <v>3</v>
      </c>
      <c r="O20" s="24">
        <v>4</v>
      </c>
      <c r="P20" s="41">
        <v>4</v>
      </c>
      <c r="Q20" s="44"/>
    </row>
    <row r="21" spans="2:17" ht="35.25" customHeight="1" x14ac:dyDescent="0.25">
      <c r="B21" s="64"/>
      <c r="C21" s="61"/>
      <c r="D21" s="57"/>
      <c r="E21" s="57"/>
      <c r="F21" s="57"/>
      <c r="G21" s="79"/>
      <c r="H21" s="58"/>
      <c r="I21" s="57"/>
      <c r="J21" s="57"/>
      <c r="K21" s="57"/>
      <c r="L21" s="3" t="s">
        <v>58</v>
      </c>
      <c r="M21" s="38" t="s">
        <v>27</v>
      </c>
      <c r="N21" s="24">
        <v>60</v>
      </c>
      <c r="O21" s="24">
        <v>80</v>
      </c>
      <c r="P21" s="41">
        <v>136</v>
      </c>
      <c r="Q21" s="44"/>
    </row>
    <row r="22" spans="2:17" ht="42" customHeight="1" x14ac:dyDescent="0.25">
      <c r="B22" s="63" t="s">
        <v>18</v>
      </c>
      <c r="C22" s="60" t="s">
        <v>41</v>
      </c>
      <c r="D22" s="51">
        <v>44.6</v>
      </c>
      <c r="E22" s="51"/>
      <c r="F22" s="51">
        <v>356.9</v>
      </c>
      <c r="G22" s="68"/>
      <c r="H22" s="53">
        <v>44.6</v>
      </c>
      <c r="I22" s="51"/>
      <c r="J22" s="51">
        <v>356.9</v>
      </c>
      <c r="K22" s="51"/>
      <c r="L22" s="3" t="s">
        <v>60</v>
      </c>
      <c r="M22" s="24" t="s">
        <v>25</v>
      </c>
      <c r="N22" s="24">
        <v>0</v>
      </c>
      <c r="O22" s="24">
        <v>0</v>
      </c>
      <c r="P22" s="41">
        <v>0</v>
      </c>
      <c r="Q22" s="44"/>
    </row>
    <row r="23" spans="2:17" ht="49.5" customHeight="1" x14ac:dyDescent="0.25">
      <c r="B23" s="64"/>
      <c r="C23" s="61"/>
      <c r="D23" s="57"/>
      <c r="E23" s="57"/>
      <c r="F23" s="57"/>
      <c r="G23" s="79"/>
      <c r="H23" s="58"/>
      <c r="I23" s="57"/>
      <c r="J23" s="57"/>
      <c r="K23" s="57"/>
      <c r="L23" s="10" t="s">
        <v>61</v>
      </c>
      <c r="M23" s="24" t="s">
        <v>26</v>
      </c>
      <c r="N23" s="24" t="s">
        <v>55</v>
      </c>
      <c r="O23" s="24">
        <v>20</v>
      </c>
      <c r="P23" s="25">
        <v>20</v>
      </c>
      <c r="Q23" s="25"/>
    </row>
    <row r="24" spans="2:17" ht="51.75" customHeight="1" x14ac:dyDescent="0.25">
      <c r="B24" s="64"/>
      <c r="C24" s="61"/>
      <c r="D24" s="57"/>
      <c r="E24" s="57"/>
      <c r="F24" s="57"/>
      <c r="G24" s="79"/>
      <c r="H24" s="58"/>
      <c r="I24" s="57"/>
      <c r="J24" s="57"/>
      <c r="K24" s="57"/>
      <c r="L24" s="10" t="s">
        <v>62</v>
      </c>
      <c r="M24" s="24" t="s">
        <v>25</v>
      </c>
      <c r="N24" s="24" t="s">
        <v>55</v>
      </c>
      <c r="O24" s="24">
        <v>1</v>
      </c>
      <c r="P24" s="25">
        <v>1</v>
      </c>
      <c r="Q24" s="25"/>
    </row>
    <row r="25" spans="2:17" ht="63" customHeight="1" x14ac:dyDescent="0.25">
      <c r="B25" s="64"/>
      <c r="C25" s="61"/>
      <c r="D25" s="57"/>
      <c r="E25" s="57"/>
      <c r="F25" s="57"/>
      <c r="G25" s="79"/>
      <c r="H25" s="58"/>
      <c r="I25" s="57"/>
      <c r="J25" s="57"/>
      <c r="K25" s="57"/>
      <c r="L25" s="10" t="s">
        <v>63</v>
      </c>
      <c r="M25" s="38" t="s">
        <v>27</v>
      </c>
      <c r="N25" s="24" t="s">
        <v>55</v>
      </c>
      <c r="O25" s="97" t="s">
        <v>86</v>
      </c>
      <c r="P25" s="98" t="s">
        <v>86</v>
      </c>
      <c r="Q25" s="25"/>
    </row>
    <row r="26" spans="2:17" ht="66" customHeight="1" x14ac:dyDescent="0.25">
      <c r="B26" s="64"/>
      <c r="C26" s="61"/>
      <c r="D26" s="57"/>
      <c r="E26" s="57"/>
      <c r="F26" s="57"/>
      <c r="G26" s="79"/>
      <c r="H26" s="58"/>
      <c r="I26" s="57"/>
      <c r="J26" s="57"/>
      <c r="K26" s="57"/>
      <c r="L26" s="10" t="s">
        <v>64</v>
      </c>
      <c r="M26" s="24" t="s">
        <v>26</v>
      </c>
      <c r="N26" s="24">
        <v>0</v>
      </c>
      <c r="O26" s="24">
        <v>0</v>
      </c>
      <c r="P26" s="24">
        <v>0</v>
      </c>
      <c r="Q26" s="25"/>
    </row>
    <row r="27" spans="2:17" ht="64.5" customHeight="1" x14ac:dyDescent="0.25">
      <c r="B27" s="64"/>
      <c r="C27" s="61"/>
      <c r="D27" s="57"/>
      <c r="E27" s="57"/>
      <c r="F27" s="57"/>
      <c r="G27" s="79"/>
      <c r="H27" s="58"/>
      <c r="I27" s="57"/>
      <c r="J27" s="57"/>
      <c r="K27" s="57"/>
      <c r="L27" s="10" t="s">
        <v>65</v>
      </c>
      <c r="M27" s="24" t="s">
        <v>25</v>
      </c>
      <c r="N27" s="24">
        <v>0</v>
      </c>
      <c r="O27" s="24">
        <v>0</v>
      </c>
      <c r="P27" s="24">
        <v>0</v>
      </c>
      <c r="Q27" s="25"/>
    </row>
    <row r="28" spans="2:17" ht="54" customHeight="1" x14ac:dyDescent="0.25">
      <c r="B28" s="65"/>
      <c r="C28" s="62"/>
      <c r="D28" s="52"/>
      <c r="E28" s="52"/>
      <c r="F28" s="52"/>
      <c r="G28" s="69"/>
      <c r="H28" s="54"/>
      <c r="I28" s="52"/>
      <c r="J28" s="52"/>
      <c r="K28" s="52"/>
      <c r="L28" s="19" t="s">
        <v>66</v>
      </c>
      <c r="M28" s="24" t="s">
        <v>25</v>
      </c>
      <c r="N28" s="24">
        <v>0</v>
      </c>
      <c r="O28" s="46">
        <v>0</v>
      </c>
      <c r="P28" s="24">
        <v>0</v>
      </c>
      <c r="Q28" s="44"/>
    </row>
    <row r="29" spans="2:17" ht="88.5" customHeight="1" x14ac:dyDescent="0.25">
      <c r="B29" s="36" t="s">
        <v>19</v>
      </c>
      <c r="C29" s="35" t="s">
        <v>42</v>
      </c>
      <c r="D29" s="47"/>
      <c r="E29" s="33"/>
      <c r="F29" s="33"/>
      <c r="G29" s="34"/>
      <c r="H29" s="32"/>
      <c r="I29" s="33"/>
      <c r="J29" s="33"/>
      <c r="K29" s="33"/>
      <c r="L29" s="10" t="s">
        <v>67</v>
      </c>
      <c r="M29" s="24" t="s">
        <v>25</v>
      </c>
      <c r="N29" s="24">
        <v>0</v>
      </c>
      <c r="O29" s="24">
        <v>0</v>
      </c>
      <c r="P29" s="25">
        <v>0</v>
      </c>
      <c r="Q29" s="25"/>
    </row>
    <row r="30" spans="2:17" x14ac:dyDescent="0.25">
      <c r="B30" s="49" t="s">
        <v>48</v>
      </c>
      <c r="C30" s="50"/>
      <c r="D30" s="68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1"/>
    </row>
    <row r="31" spans="2:17" ht="31.5" customHeight="1" x14ac:dyDescent="0.25">
      <c r="B31" s="63" t="s">
        <v>20</v>
      </c>
      <c r="C31" s="60" t="s">
        <v>43</v>
      </c>
      <c r="D31" s="51">
        <v>246.5</v>
      </c>
      <c r="E31" s="51"/>
      <c r="F31" s="51"/>
      <c r="G31" s="55"/>
      <c r="H31" s="53">
        <v>245.3</v>
      </c>
      <c r="I31" s="51"/>
      <c r="J31" s="51"/>
      <c r="K31" s="51"/>
      <c r="L31" s="3" t="s">
        <v>57</v>
      </c>
      <c r="M31" s="24" t="s">
        <v>25</v>
      </c>
      <c r="N31" s="24">
        <v>29</v>
      </c>
      <c r="O31" s="24">
        <v>6</v>
      </c>
      <c r="P31" s="26">
        <v>0</v>
      </c>
      <c r="Q31" s="26"/>
    </row>
    <row r="32" spans="2:17" ht="24.75" customHeight="1" x14ac:dyDescent="0.25">
      <c r="B32" s="64"/>
      <c r="C32" s="61"/>
      <c r="D32" s="57"/>
      <c r="E32" s="57"/>
      <c r="F32" s="57"/>
      <c r="G32" s="59"/>
      <c r="H32" s="58"/>
      <c r="I32" s="57"/>
      <c r="J32" s="57"/>
      <c r="K32" s="57"/>
      <c r="L32" s="3" t="s">
        <v>58</v>
      </c>
      <c r="M32" s="24" t="s">
        <v>27</v>
      </c>
      <c r="N32" s="24">
        <v>800</v>
      </c>
      <c r="O32" s="24">
        <v>1054</v>
      </c>
      <c r="P32" s="26">
        <v>0</v>
      </c>
      <c r="Q32" s="26"/>
    </row>
    <row r="33" spans="2:17" ht="38.25" customHeight="1" x14ac:dyDescent="0.25">
      <c r="B33" s="65"/>
      <c r="C33" s="62"/>
      <c r="D33" s="52"/>
      <c r="E33" s="52"/>
      <c r="F33" s="52"/>
      <c r="G33" s="56"/>
      <c r="H33" s="54"/>
      <c r="I33" s="52"/>
      <c r="J33" s="52"/>
      <c r="K33" s="52"/>
      <c r="L33" s="3" t="s">
        <v>68</v>
      </c>
      <c r="M33" s="24" t="s">
        <v>27</v>
      </c>
      <c r="N33" s="24">
        <v>0</v>
      </c>
      <c r="O33" s="24">
        <v>360</v>
      </c>
      <c r="P33" s="26">
        <v>360</v>
      </c>
      <c r="Q33" s="26"/>
    </row>
    <row r="34" spans="2:17" ht="28.5" customHeight="1" x14ac:dyDescent="0.25">
      <c r="B34" s="63" t="s">
        <v>21</v>
      </c>
      <c r="C34" s="60" t="s">
        <v>44</v>
      </c>
      <c r="D34" s="51">
        <v>195.7</v>
      </c>
      <c r="E34" s="51"/>
      <c r="F34" s="51"/>
      <c r="G34" s="55"/>
      <c r="H34" s="53">
        <v>175.1</v>
      </c>
      <c r="I34" s="51"/>
      <c r="J34" s="51"/>
      <c r="K34" s="51"/>
      <c r="L34" s="3" t="s">
        <v>57</v>
      </c>
      <c r="M34" s="24" t="s">
        <v>25</v>
      </c>
      <c r="N34" s="24">
        <v>27</v>
      </c>
      <c r="O34" s="24">
        <v>13</v>
      </c>
      <c r="P34" s="26">
        <v>13</v>
      </c>
      <c r="Q34" s="26"/>
    </row>
    <row r="35" spans="2:17" ht="31.5" customHeight="1" x14ac:dyDescent="0.25">
      <c r="B35" s="64"/>
      <c r="C35" s="61"/>
      <c r="D35" s="57"/>
      <c r="E35" s="57"/>
      <c r="F35" s="57"/>
      <c r="G35" s="59"/>
      <c r="H35" s="58"/>
      <c r="I35" s="57"/>
      <c r="J35" s="57"/>
      <c r="K35" s="57"/>
      <c r="L35" s="39" t="s">
        <v>69</v>
      </c>
      <c r="M35" s="24" t="s">
        <v>26</v>
      </c>
      <c r="N35" s="24">
        <v>76</v>
      </c>
      <c r="O35" s="24">
        <v>15</v>
      </c>
      <c r="P35" s="26">
        <v>15</v>
      </c>
      <c r="Q35" s="26"/>
    </row>
    <row r="36" spans="2:17" ht="30" customHeight="1" x14ac:dyDescent="0.25">
      <c r="B36" s="64"/>
      <c r="C36" s="61"/>
      <c r="D36" s="57"/>
      <c r="E36" s="57"/>
      <c r="F36" s="57"/>
      <c r="G36" s="59"/>
      <c r="H36" s="58"/>
      <c r="I36" s="57"/>
      <c r="J36" s="57"/>
      <c r="K36" s="57"/>
      <c r="L36" s="39" t="s">
        <v>70</v>
      </c>
      <c r="M36" s="24" t="s">
        <v>27</v>
      </c>
      <c r="N36" s="24">
        <v>325</v>
      </c>
      <c r="O36" s="24">
        <v>83</v>
      </c>
      <c r="P36" s="26">
        <v>117</v>
      </c>
      <c r="Q36" s="26"/>
    </row>
    <row r="37" spans="2:17" ht="41.25" customHeight="1" x14ac:dyDescent="0.25">
      <c r="B37" s="65"/>
      <c r="C37" s="62"/>
      <c r="D37" s="52"/>
      <c r="E37" s="52"/>
      <c r="F37" s="52"/>
      <c r="G37" s="56"/>
      <c r="H37" s="54"/>
      <c r="I37" s="52"/>
      <c r="J37" s="52"/>
      <c r="K37" s="52"/>
      <c r="L37" s="39" t="s">
        <v>71</v>
      </c>
      <c r="M37" s="24" t="s">
        <v>27</v>
      </c>
      <c r="N37" s="24">
        <v>350</v>
      </c>
      <c r="O37" s="24">
        <v>0</v>
      </c>
      <c r="P37" s="26">
        <v>0</v>
      </c>
      <c r="Q37" s="26"/>
    </row>
    <row r="38" spans="2:17" ht="88.5" customHeight="1" x14ac:dyDescent="0.25">
      <c r="B38" s="36" t="s">
        <v>22</v>
      </c>
      <c r="C38" s="35" t="s">
        <v>45</v>
      </c>
      <c r="D38" s="47">
        <v>14633.25</v>
      </c>
      <c r="E38" s="33"/>
      <c r="F38" s="33"/>
      <c r="G38" s="34"/>
      <c r="H38" s="32">
        <v>14633.25</v>
      </c>
      <c r="I38" s="33"/>
      <c r="J38" s="33"/>
      <c r="K38" s="33"/>
      <c r="L38" s="3" t="s">
        <v>72</v>
      </c>
      <c r="M38" s="24" t="s">
        <v>27</v>
      </c>
      <c r="N38" s="23">
        <v>0</v>
      </c>
      <c r="O38" s="24">
        <v>250</v>
      </c>
      <c r="P38" s="26">
        <v>409</v>
      </c>
      <c r="Q38" s="26"/>
    </row>
    <row r="39" spans="2:17" ht="48" customHeight="1" x14ac:dyDescent="0.25">
      <c r="B39" s="63" t="s">
        <v>24</v>
      </c>
      <c r="C39" s="60" t="s">
        <v>23</v>
      </c>
      <c r="D39" s="51">
        <v>1263.2</v>
      </c>
      <c r="E39" s="51"/>
      <c r="F39" s="51"/>
      <c r="G39" s="55"/>
      <c r="H39" s="53">
        <v>1150.1020000000001</v>
      </c>
      <c r="I39" s="51"/>
      <c r="J39" s="51"/>
      <c r="K39" s="51"/>
      <c r="L39" s="3" t="s">
        <v>75</v>
      </c>
      <c r="M39" s="24" t="s">
        <v>27</v>
      </c>
      <c r="N39" s="43">
        <v>0</v>
      </c>
      <c r="O39" s="21">
        <v>800</v>
      </c>
      <c r="P39" s="31">
        <v>882</v>
      </c>
      <c r="Q39" s="44"/>
    </row>
    <row r="40" spans="2:17" ht="48" customHeight="1" x14ac:dyDescent="0.25">
      <c r="B40" s="65"/>
      <c r="C40" s="62"/>
      <c r="D40" s="52"/>
      <c r="E40" s="52"/>
      <c r="F40" s="52"/>
      <c r="G40" s="56"/>
      <c r="H40" s="54"/>
      <c r="I40" s="52"/>
      <c r="J40" s="52"/>
      <c r="K40" s="52"/>
      <c r="L40" s="3" t="s">
        <v>73</v>
      </c>
      <c r="M40" s="24" t="s">
        <v>27</v>
      </c>
      <c r="N40" s="43">
        <v>0</v>
      </c>
      <c r="O40" s="37">
        <v>250</v>
      </c>
      <c r="P40" s="37">
        <v>375</v>
      </c>
      <c r="Q40" s="44"/>
    </row>
    <row r="41" spans="2:17" ht="37.5" customHeight="1" x14ac:dyDescent="0.25">
      <c r="B41" s="63" t="s">
        <v>30</v>
      </c>
      <c r="C41" s="60" t="s">
        <v>46</v>
      </c>
      <c r="D41" s="51">
        <v>700</v>
      </c>
      <c r="E41" s="51"/>
      <c r="F41" s="51"/>
      <c r="G41" s="55"/>
      <c r="H41" s="53">
        <v>700</v>
      </c>
      <c r="I41" s="51"/>
      <c r="J41" s="51"/>
      <c r="K41" s="51"/>
      <c r="L41" s="40" t="s">
        <v>74</v>
      </c>
      <c r="M41" s="24" t="s">
        <v>25</v>
      </c>
      <c r="N41" s="43">
        <v>0</v>
      </c>
      <c r="O41" s="24">
        <v>0</v>
      </c>
      <c r="P41" s="26">
        <v>1</v>
      </c>
      <c r="Q41" s="26"/>
    </row>
    <row r="42" spans="2:17" ht="51" customHeight="1" x14ac:dyDescent="0.25">
      <c r="B42" s="65"/>
      <c r="C42" s="62"/>
      <c r="D42" s="52"/>
      <c r="E42" s="52"/>
      <c r="F42" s="52"/>
      <c r="G42" s="56"/>
      <c r="H42" s="54"/>
      <c r="I42" s="52"/>
      <c r="J42" s="52"/>
      <c r="K42" s="52"/>
      <c r="L42" s="39" t="s">
        <v>76</v>
      </c>
      <c r="M42" s="24" t="s">
        <v>27</v>
      </c>
      <c r="N42" s="43">
        <v>0</v>
      </c>
      <c r="O42" s="24">
        <v>0</v>
      </c>
      <c r="P42" s="26">
        <v>170</v>
      </c>
      <c r="Q42" s="26"/>
    </row>
    <row r="43" spans="2:17" x14ac:dyDescent="0.25">
      <c r="B43" s="49" t="s">
        <v>49</v>
      </c>
      <c r="C43" s="50"/>
      <c r="D43" s="68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1"/>
    </row>
    <row r="44" spans="2:17" ht="30" customHeight="1" x14ac:dyDescent="0.25">
      <c r="B44" s="63" t="s">
        <v>31</v>
      </c>
      <c r="C44" s="60" t="s">
        <v>50</v>
      </c>
      <c r="D44" s="51">
        <v>213.6</v>
      </c>
      <c r="E44" s="51"/>
      <c r="F44" s="51">
        <v>294.60000000000002</v>
      </c>
      <c r="G44" s="68"/>
      <c r="H44" s="53">
        <v>201.1</v>
      </c>
      <c r="I44" s="51"/>
      <c r="J44" s="51">
        <v>294.60000000000002</v>
      </c>
      <c r="K44" s="51"/>
      <c r="L44" s="3" t="s">
        <v>77</v>
      </c>
      <c r="M44" s="24" t="s">
        <v>25</v>
      </c>
      <c r="N44" s="43">
        <v>3</v>
      </c>
      <c r="O44" s="21">
        <v>9</v>
      </c>
      <c r="P44" s="21">
        <v>10</v>
      </c>
      <c r="Q44" s="44"/>
    </row>
    <row r="45" spans="2:17" ht="28.5" customHeight="1" x14ac:dyDescent="0.25">
      <c r="B45" s="65"/>
      <c r="C45" s="62"/>
      <c r="D45" s="52"/>
      <c r="E45" s="52"/>
      <c r="F45" s="52"/>
      <c r="G45" s="69"/>
      <c r="H45" s="54"/>
      <c r="I45" s="52"/>
      <c r="J45" s="52"/>
      <c r="K45" s="52"/>
      <c r="L45" s="3" t="s">
        <v>78</v>
      </c>
      <c r="M45" s="24" t="s">
        <v>27</v>
      </c>
      <c r="N45" s="43">
        <v>760</v>
      </c>
      <c r="O45" s="21">
        <v>25870</v>
      </c>
      <c r="P45" s="21">
        <v>35270</v>
      </c>
      <c r="Q45" s="44"/>
    </row>
    <row r="46" spans="2:17" ht="42" customHeight="1" x14ac:dyDescent="0.25">
      <c r="B46" s="63" t="s">
        <v>34</v>
      </c>
      <c r="C46" s="60" t="s">
        <v>51</v>
      </c>
      <c r="D46" s="51">
        <v>88.5</v>
      </c>
      <c r="E46" s="51"/>
      <c r="F46" s="51"/>
      <c r="G46" s="55"/>
      <c r="H46" s="53">
        <v>88.5</v>
      </c>
      <c r="I46" s="51"/>
      <c r="J46" s="51"/>
      <c r="K46" s="51"/>
      <c r="L46" s="10" t="s">
        <v>77</v>
      </c>
      <c r="M46" s="24" t="s">
        <v>25</v>
      </c>
      <c r="N46" s="43">
        <v>2</v>
      </c>
      <c r="O46" s="21">
        <v>1</v>
      </c>
      <c r="P46" s="21">
        <v>1</v>
      </c>
      <c r="Q46" s="44"/>
    </row>
    <row r="47" spans="2:17" ht="42" customHeight="1" x14ac:dyDescent="0.25">
      <c r="B47" s="65"/>
      <c r="C47" s="62"/>
      <c r="D47" s="52"/>
      <c r="E47" s="52"/>
      <c r="F47" s="52"/>
      <c r="G47" s="56"/>
      <c r="H47" s="54"/>
      <c r="I47" s="52"/>
      <c r="J47" s="52"/>
      <c r="K47" s="52"/>
      <c r="L47" s="3" t="s">
        <v>78</v>
      </c>
      <c r="M47" s="24" t="s">
        <v>27</v>
      </c>
      <c r="N47" s="43">
        <v>32</v>
      </c>
      <c r="O47" s="37">
        <v>25</v>
      </c>
      <c r="P47" s="37">
        <v>29</v>
      </c>
      <c r="Q47" s="44"/>
    </row>
    <row r="48" spans="2:17" ht="42.75" customHeight="1" x14ac:dyDescent="0.25">
      <c r="B48" s="2" t="s">
        <v>33</v>
      </c>
      <c r="C48" s="13" t="s">
        <v>52</v>
      </c>
      <c r="D48" s="28">
        <v>1855</v>
      </c>
      <c r="E48" s="28"/>
      <c r="F48" s="28"/>
      <c r="G48" s="29"/>
      <c r="H48" s="28">
        <v>1855</v>
      </c>
      <c r="I48" s="28"/>
      <c r="J48" s="28"/>
      <c r="K48" s="28"/>
      <c r="L48" s="3" t="s">
        <v>79</v>
      </c>
      <c r="M48" s="24" t="s">
        <v>27</v>
      </c>
      <c r="N48" s="43">
        <v>0</v>
      </c>
      <c r="O48" s="21">
        <v>20</v>
      </c>
      <c r="P48" s="21">
        <v>20</v>
      </c>
      <c r="Q48" s="44"/>
    </row>
    <row r="49" spans="2:17" ht="27" customHeight="1" x14ac:dyDescent="0.25">
      <c r="B49" s="49" t="s">
        <v>54</v>
      </c>
      <c r="C49" s="50"/>
      <c r="D49" s="68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1"/>
    </row>
    <row r="50" spans="2:17" ht="62.25" customHeight="1" x14ac:dyDescent="0.25">
      <c r="B50" s="36" t="s">
        <v>32</v>
      </c>
      <c r="C50" s="35" t="s">
        <v>53</v>
      </c>
      <c r="D50" s="47">
        <v>39507.300000000003</v>
      </c>
      <c r="E50" s="33">
        <v>70000</v>
      </c>
      <c r="F50" s="33">
        <v>80320</v>
      </c>
      <c r="G50" s="34"/>
      <c r="H50" s="32">
        <v>39203.699999999997</v>
      </c>
      <c r="I50" s="48">
        <v>70000</v>
      </c>
      <c r="J50" s="48">
        <v>80320</v>
      </c>
      <c r="K50" s="33"/>
      <c r="L50" s="3" t="s">
        <v>80</v>
      </c>
      <c r="M50" s="24" t="s">
        <v>25</v>
      </c>
      <c r="N50" s="43">
        <v>0</v>
      </c>
      <c r="O50" s="21">
        <v>0</v>
      </c>
      <c r="P50" s="21">
        <v>0</v>
      </c>
      <c r="Q50" s="44"/>
    </row>
    <row r="51" spans="2:17" x14ac:dyDescent="0.25">
      <c r="B51" s="49" t="s">
        <v>35</v>
      </c>
      <c r="C51" s="50"/>
      <c r="D51" s="30">
        <f>SUM(D17:D50)</f>
        <v>58960.65</v>
      </c>
      <c r="E51" s="30">
        <f t="shared" ref="D51:K51" si="0">SUM(E17:E50)</f>
        <v>70000</v>
      </c>
      <c r="F51" s="30">
        <f t="shared" si="0"/>
        <v>80971.5</v>
      </c>
      <c r="G51" s="30">
        <f t="shared" si="0"/>
        <v>0</v>
      </c>
      <c r="H51" s="30">
        <f t="shared" si="0"/>
        <v>58505.751999999993</v>
      </c>
      <c r="I51" s="30">
        <f t="shared" si="0"/>
        <v>70000</v>
      </c>
      <c r="J51" s="30">
        <f t="shared" si="0"/>
        <v>80971.5</v>
      </c>
      <c r="K51" s="30">
        <f t="shared" si="0"/>
        <v>0</v>
      </c>
      <c r="L51" s="72"/>
      <c r="M51" s="73"/>
      <c r="N51" s="73"/>
      <c r="O51" s="73"/>
      <c r="P51" s="73"/>
      <c r="Q51" s="74"/>
    </row>
    <row r="54" spans="2:17" ht="18.75" x14ac:dyDescent="0.25">
      <c r="B54" s="66" t="s">
        <v>8</v>
      </c>
      <c r="C54" s="66"/>
      <c r="D54" s="77"/>
      <c r="E54" s="77"/>
      <c r="F54" s="17"/>
      <c r="G54" s="6"/>
      <c r="H54" s="78" t="s">
        <v>15</v>
      </c>
      <c r="I54" s="78"/>
      <c r="J54" s="18"/>
      <c r="K54" s="67"/>
      <c r="L54" s="67"/>
    </row>
    <row r="55" spans="2:17" ht="18.75" x14ac:dyDescent="0.3">
      <c r="B55" s="7"/>
      <c r="C55" s="7"/>
      <c r="D55" s="76" t="s">
        <v>9</v>
      </c>
      <c r="E55" s="76"/>
      <c r="F55" s="8"/>
      <c r="G55" s="7"/>
      <c r="H55" s="76" t="s">
        <v>10</v>
      </c>
      <c r="I55" s="76"/>
      <c r="J55" s="8"/>
      <c r="K55" s="4"/>
      <c r="L55" s="4"/>
    </row>
    <row r="56" spans="2:17" ht="18.75" x14ac:dyDescent="0.3">
      <c r="B56" s="7"/>
      <c r="C56" s="7"/>
      <c r="D56" s="8"/>
      <c r="E56" s="8"/>
      <c r="F56" s="8"/>
      <c r="G56" s="7"/>
      <c r="H56" s="8"/>
      <c r="I56" s="8"/>
      <c r="J56" s="8"/>
      <c r="K56" s="4"/>
      <c r="L56" s="4"/>
    </row>
    <row r="57" spans="2:17" ht="18.75" x14ac:dyDescent="0.3">
      <c r="B57" s="7"/>
      <c r="C57" s="7"/>
      <c r="D57" s="8"/>
      <c r="E57" s="8"/>
      <c r="F57" s="8"/>
      <c r="G57" s="7"/>
      <c r="H57" s="8"/>
      <c r="I57" s="8"/>
      <c r="J57" s="8"/>
      <c r="K57" s="4"/>
      <c r="L57" s="4"/>
    </row>
    <row r="58" spans="2:17" ht="18.75" x14ac:dyDescent="0.3">
      <c r="C58" s="9" t="s">
        <v>11</v>
      </c>
      <c r="D58" s="80" t="s">
        <v>13</v>
      </c>
      <c r="E58" s="80"/>
      <c r="F58" s="14"/>
      <c r="G58" s="7"/>
      <c r="H58" s="7"/>
      <c r="I58" s="7"/>
      <c r="J58" s="7"/>
      <c r="K58" s="4"/>
      <c r="L58" s="4"/>
    </row>
    <row r="59" spans="2:17" ht="18.75" x14ac:dyDescent="0.3">
      <c r="C59" s="9" t="s">
        <v>12</v>
      </c>
      <c r="D59" s="75" t="s">
        <v>14</v>
      </c>
      <c r="E59" s="75"/>
      <c r="F59" s="15"/>
      <c r="G59" s="7"/>
      <c r="H59" s="7"/>
      <c r="I59" s="7"/>
      <c r="J59" s="7"/>
      <c r="K59" s="4"/>
      <c r="L59" s="4"/>
    </row>
    <row r="60" spans="2:17" ht="18.75" x14ac:dyDescent="0.3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</sheetData>
  <mergeCells count="129">
    <mergeCell ref="Q12:Q14"/>
    <mergeCell ref="B8:Q8"/>
    <mergeCell ref="B9:Q9"/>
    <mergeCell ref="B10:Q10"/>
    <mergeCell ref="D16:Q16"/>
    <mergeCell ref="D30:Q30"/>
    <mergeCell ref="D43:Q43"/>
    <mergeCell ref="C17:C19"/>
    <mergeCell ref="F22:F28"/>
    <mergeCell ref="F34:F37"/>
    <mergeCell ref="K39:K40"/>
    <mergeCell ref="J39:J40"/>
    <mergeCell ref="H34:H37"/>
    <mergeCell ref="G34:G37"/>
    <mergeCell ref="C34:C37"/>
    <mergeCell ref="E34:E37"/>
    <mergeCell ref="D34:D37"/>
    <mergeCell ref="C39:C40"/>
    <mergeCell ref="J22:J28"/>
    <mergeCell ref="K22:K28"/>
    <mergeCell ref="I20:I21"/>
    <mergeCell ref="G22:G28"/>
    <mergeCell ref="B16:C16"/>
    <mergeCell ref="B17:B19"/>
    <mergeCell ref="O1:P1"/>
    <mergeCell ref="O2:P2"/>
    <mergeCell ref="O3:P3"/>
    <mergeCell ref="O4:P4"/>
    <mergeCell ref="O5:P5"/>
    <mergeCell ref="O12:O14"/>
    <mergeCell ref="P12:P14"/>
    <mergeCell ref="D13:G13"/>
    <mergeCell ref="H13:K13"/>
    <mergeCell ref="H12:K12"/>
    <mergeCell ref="L12:L14"/>
    <mergeCell ref="M12:M14"/>
    <mergeCell ref="N12:N14"/>
    <mergeCell ref="B12:B14"/>
    <mergeCell ref="C12:C14"/>
    <mergeCell ref="D12:G12"/>
    <mergeCell ref="B7:Q7"/>
    <mergeCell ref="D44:D45"/>
    <mergeCell ref="E44:E45"/>
    <mergeCell ref="H44:H45"/>
    <mergeCell ref="I44:I45"/>
    <mergeCell ref="I41:I42"/>
    <mergeCell ref="H41:H42"/>
    <mergeCell ref="G41:G42"/>
    <mergeCell ref="F41:F42"/>
    <mergeCell ref="D58:E58"/>
    <mergeCell ref="E41:E42"/>
    <mergeCell ref="D20:D21"/>
    <mergeCell ref="H20:H21"/>
    <mergeCell ref="G20:G21"/>
    <mergeCell ref="H22:H28"/>
    <mergeCell ref="I22:I28"/>
    <mergeCell ref="D22:D28"/>
    <mergeCell ref="E22:E28"/>
    <mergeCell ref="F20:F21"/>
    <mergeCell ref="E20:E21"/>
    <mergeCell ref="C46:C47"/>
    <mergeCell ref="K46:K47"/>
    <mergeCell ref="J46:J47"/>
    <mergeCell ref="I46:I47"/>
    <mergeCell ref="H46:H47"/>
    <mergeCell ref="G46:G47"/>
    <mergeCell ref="B51:C51"/>
    <mergeCell ref="D59:E59"/>
    <mergeCell ref="D55:E55"/>
    <mergeCell ref="H55:I55"/>
    <mergeCell ref="D54:E54"/>
    <mergeCell ref="H54:I54"/>
    <mergeCell ref="B41:B42"/>
    <mergeCell ref="C41:C42"/>
    <mergeCell ref="B34:B37"/>
    <mergeCell ref="B39:B40"/>
    <mergeCell ref="K34:K37"/>
    <mergeCell ref="J34:J37"/>
    <mergeCell ref="K41:K42"/>
    <mergeCell ref="J41:J42"/>
    <mergeCell ref="B54:C54"/>
    <mergeCell ref="K54:L54"/>
    <mergeCell ref="B44:B45"/>
    <mergeCell ref="C44:C45"/>
    <mergeCell ref="K44:K45"/>
    <mergeCell ref="J44:J45"/>
    <mergeCell ref="B49:C49"/>
    <mergeCell ref="F46:F47"/>
    <mergeCell ref="E46:E47"/>
    <mergeCell ref="D46:D47"/>
    <mergeCell ref="G44:G45"/>
    <mergeCell ref="F44:F45"/>
    <mergeCell ref="D49:Q49"/>
    <mergeCell ref="L51:Q51"/>
    <mergeCell ref="B43:C43"/>
    <mergeCell ref="B46:B47"/>
    <mergeCell ref="K31:K33"/>
    <mergeCell ref="J31:J33"/>
    <mergeCell ref="I31:I33"/>
    <mergeCell ref="H31:H33"/>
    <mergeCell ref="G31:G33"/>
    <mergeCell ref="F31:F33"/>
    <mergeCell ref="E31:E33"/>
    <mergeCell ref="D31:D33"/>
    <mergeCell ref="D41:D42"/>
    <mergeCell ref="B30:C30"/>
    <mergeCell ref="I39:I40"/>
    <mergeCell ref="H39:H40"/>
    <mergeCell ref="G39:G40"/>
    <mergeCell ref="F39:F40"/>
    <mergeCell ref="E39:E40"/>
    <mergeCell ref="D39:D40"/>
    <mergeCell ref="K17:K19"/>
    <mergeCell ref="J17:J19"/>
    <mergeCell ref="I17:I19"/>
    <mergeCell ref="H17:H19"/>
    <mergeCell ref="G17:G19"/>
    <mergeCell ref="F17:F19"/>
    <mergeCell ref="E17:E19"/>
    <mergeCell ref="D17:D19"/>
    <mergeCell ref="C22:C28"/>
    <mergeCell ref="B22:B28"/>
    <mergeCell ref="C20:C21"/>
    <mergeCell ref="B20:B21"/>
    <mergeCell ref="J20:J21"/>
    <mergeCell ref="K20:K21"/>
    <mergeCell ref="I34:I37"/>
    <mergeCell ref="B31:B33"/>
    <mergeCell ref="C31:C33"/>
  </mergeCells>
  <printOptions horizontalCentered="1"/>
  <pageMargins left="0" right="0" top="0" bottom="0.74803149606299213" header="0" footer="0"/>
  <pageSetup paperSize="9" scale="55" fitToHeight="2" orientation="landscape" horizontalDpi="180" verticalDpi="180" r:id="rId1"/>
  <ignoredErrors>
    <ignoredError sqref="E51:K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2019-01-30T13:34:29Z</dcterms:modified>
</cp:coreProperties>
</file>